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5.ZAMÓWIENIA PUBLICZNE\Dział Rozwoju Opieki i Jakości Wsparcia\2026\ZZ-IA-ZP.26.19.2026.AKA Książki sztuka, muzyka, edukacyjne\4. SWZ\Zał. nr 11 do SWZ - OPZ cz. 2 książki o artystach\"/>
    </mc:Choice>
  </mc:AlternateContent>
  <xr:revisionPtr revIDLastSave="0" documentId="13_ncr:1_{743C7AAD-5433-4FDA-91BA-496363F7C563}" xr6:coauthVersionLast="36" xr6:coauthVersionMax="47" xr10:uidLastSave="{00000000-0000-0000-0000-000000000000}"/>
  <bookViews>
    <workbookView xWindow="-120" yWindow="-120" windowWidth="29040" windowHeight="15720" xr2:uid="{00000000-000D-0000-FFFF-FFFF00000000}"/>
  </bookViews>
  <sheets>
    <sheet name="Dydaktyka" sheetId="1" r:id="rId1"/>
    <sheet name="Arkusz1" sheetId="2" r:id="rId2"/>
  </sheets>
  <definedNames>
    <definedName name="_xlnm._FilterDatabase" localSheetId="0" hidden="1">Dydaktyka!$A$2:$K$12</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 i="1" l="1"/>
  <c r="K4" i="1" s="1"/>
  <c r="J4" i="1" s="1"/>
  <c r="I5" i="1"/>
  <c r="K5" i="1" s="1"/>
  <c r="J5" i="1" s="1"/>
  <c r="I6" i="1"/>
  <c r="K6" i="1" s="1"/>
  <c r="J6" i="1" s="1"/>
  <c r="I7" i="1"/>
  <c r="K7" i="1" s="1"/>
  <c r="J7" i="1" s="1"/>
  <c r="I8" i="1"/>
  <c r="K8" i="1" s="1"/>
  <c r="J8" i="1" s="1"/>
  <c r="I9" i="1"/>
  <c r="K9" i="1"/>
  <c r="J9" i="1" s="1"/>
  <c r="I10" i="1"/>
  <c r="K10" i="1" s="1"/>
  <c r="J10" i="1" s="1"/>
  <c r="I11" i="1"/>
  <c r="K11" i="1" s="1"/>
  <c r="J11" i="1" s="1"/>
  <c r="I12" i="1"/>
  <c r="K12" i="1" s="1"/>
  <c r="J12" i="1" s="1"/>
  <c r="I3" i="1" l="1"/>
  <c r="K3" i="1" s="1"/>
  <c r="J3" i="1" s="1"/>
  <c r="K13" i="1" l="1"/>
  <c r="J13" i="1" l="1"/>
</calcChain>
</file>

<file path=xl/sharedStrings.xml><?xml version="1.0" encoding="utf-8"?>
<sst xmlns="http://schemas.openxmlformats.org/spreadsheetml/2006/main" count="35" uniqueCount="34">
  <si>
    <t xml:space="preserve">Opis Przedmiotu Zamówienia </t>
  </si>
  <si>
    <t>Rysunek poglądowy</t>
  </si>
  <si>
    <t xml:space="preserve">Ilość </t>
  </si>
  <si>
    <t>Wartość Łączna NETTO</t>
  </si>
  <si>
    <t>Wartość Łączna BRUTTO</t>
  </si>
  <si>
    <t>LP.</t>
  </si>
  <si>
    <t>VAT w %</t>
  </si>
  <si>
    <t xml:space="preserve">Ceny brutto powinny zawierać podatek VAT w aktualnie obowiązującej stawce właściwej dla oferowanego artykułu. </t>
  </si>
  <si>
    <t>SUMA</t>
  </si>
  <si>
    <t>„Kolory na obrazach” to kartonowa książeczka dla dzieci (12 stron, 15×15 cm), która wprowadza najmłodszych w świat barw poprzez sztukę. Najważniejsze cechy: uczy rozpoznawania kolorów, pokazuje bogactwo barw – od pasteli po intensywne odcienie, rozwija wyobraźnię i spostrzegawczość, zachęca do poznawania sztuki przez obrazy, jest trwała i dostosowana do małych rączek (kartonowy format).</t>
  </si>
  <si>
    <t xml:space="preserve">Kartonowa książka z serii o artystach, która w prosty i rymowany sposób przybliża życie Claude Monet.
Zawiera wiersz oraz reprodukcje 11 najsłynniejszych dzieł impresjonisty.
Duży format 20×20 cm i grube, trwałe strony. Duże litery i trwałe strony sprawiają, że idealnie nadaje się do nauki czytania. Solidna, twarda oprawa i kartonowe strony.
</t>
  </si>
  <si>
    <t>Kartonowa książka (18 stron, 20×20 cm) z serii o artystach, która w przystępny i rymowany sposób przedstawia życie Stanisław Wyspiański.
Zawiera wpadający w pamięć wiersz oraz reprodukcje 11 najważniejszych dzieł.
Duże litery i trwałe strony sprawiają, że idealnie nadaje się do nauki czytania.
Rozwija wyobraźnię i wprowadza dziecko w świat polskiej sztuki. Solidna, twarda oprawa i kartonowe strony.</t>
  </si>
  <si>
    <t>Kartonowa książka (18 stron, 20×20 cm) z serii „Wiersze o artystach”, która w prosty, rymowany sposób przybliża dzieciom życie Vincenta van Gogha. Zawiera wpadający w pamięć wiersz oraz 17 reprodukcji jego najsłynniejszych dzieł. Duże litery i trwałe strony sprawiają, że idealnie nadaje się do nauki czytania. Solidna, twarda oprawa i kartonowe strony.</t>
  </si>
  <si>
    <t>„Licz z malarzami” to kartonowa książeczka dla najmłodszych (12 stron, format 15×15 cm), która łączy naukę liczenia z poznawaniem sztuki. Dziecko liczy elementy na obrazach wielkich mistrzów, ucząc się liczb od 1 do 10 w naturalny i angażujący sposób. Solidna, twarda oprawa i kartonowe strony.</t>
  </si>
  <si>
    <t>„Zwierzęta na obrazach” to kartonowa książeczka edukacyjna dla najmłodszych, która wprowadza dzieci w świat zwierząt przedstawionych w wyjątkowy, artystyczny sposób. Na 12 stronach maluchy odkrywają kolorowe ilustracje o wymiarach 15×15 cm. Solidna, twarda oprawa i kartonowe strony. W książeczce znajdzują się  następujące dzieła:
Auguste Renoir, Głowa psa
Auguste Renoir, Kobieta z kotem
Wojciech Weiss, Koza na tle pejzażu
Kazimierz Stabrowski, Wrony – Konwent Seniorów
Tadeusz Makowski – Wiejskie podwórko
Józef Simmler, Szlachcic z papugą
Vincent van Gogh, Koń
Gabriel Max, Małpa z bukiecikiem fijołków
Stanisław Masłowski, Krowy brodzące w rzece
Paulus Potter, Byk
Peter Paul Rubens, Daniel w jaskini lwów
Henri Rousseau, Tygrys podczas burzy tropikalnej</t>
  </si>
  <si>
    <t>„Licz z polskimi malarzami” to tekturowa książka dla dzieci (12 stron, format 15×15 cm), która łączy naukę liczenia ze sztuką. Na każdej stronie znajduje się obraz polskiego malarstwa oraz zadanie polegające na policzeniu elementów odpowiadających liczbie. Solidna, twarda oprawa i kartonowe strony. W książeczce znajdziesz następujące dzieła:
Olga Boznańska, Dziewczynka z chryzantemami
Józef Chełmoński, Bociany
Jan Matejko, Portret trojga dzieci artysty
Tadeusz Makowski, Czworo dzieci z trąbą
Stanisław Kamocki, Martwa natura z samowarem
Kazimierz Stabrowski, Wrony – Konwent Seniorów
Leon Wyczółkowski, Portret dr. Ludwika Rydygiera z asystentami
Franciszek Wędrychowski, Szkoła w wiejskiej chacie
Jacek Malczewski, Siostra artysty Helena we wnętrzu
Aleksander Gierymski, W altanie</t>
  </si>
  <si>
    <t>Mała księga różnic to kartonowa książeczka w formacie A5, stworzona z myślą o dzieciach od 3. roku życia. Zawiera 16 stron z 8 dużymi reprodukcjami dzieł mistrzów malarstwa oraz 24 prostymi różnicami do odnalezienia. Dzięki wyrazistym ilustracjom i różnicom umieszczonym głównie na pierwszym planie, książka wspiera rozwój spostrzegawczości, analizy wzrokowej i koncentracji, jednocześnie wprowadzając dziecko w świat sztuki. Solidna, twarda oprawa i kartonowe strony. W książce znajdziesz dzieła następujące dzieła:
Olga Boznańska, Dzieci siedzące na schodach
Mary Cassatt, Dziecko w słomianym kapeluszu
Winslow Homer, Być synem farmera
Tadeusz Makowski, Dziewczynka w białym kapeluszu
Claude Monet, Kobieta z parasolką
Auguste Renoir, Głowa psa
Henri Rousseau, Chłopiec na skałach</t>
  </si>
  <si>
    <t>Kolorowanki są przygotowane w formacie A4 i zawierają 90  różnorodnych ilustracji na pojedynczych stronach. Kartki muszą być wykonane z grubego papieru, umożliwiającego wygodne kolorowanie i ewentualne wyrywanie. Lista obrazów, które znajdują się w kolorowance:
Sandro Botticelli, Madonna z Dzieciątkiem
Sandro Botticelli, Madonna z Dzieciątkiem
Sandro Botticelli, Narodziny Wenus
Sandro Botticelli, Pallas Atena i Centaur
Sandro Botticelli, Portret młodzieńca
Olga Boznańska, Dzieci siedzące na schodach
Olga Boznańska, Dziewczynka z chryzantemami
Olga Boznańska, Portret siostry z czerwoną parasolką
Olga Boznańska, Portret z japońską parasolką
Olga Boznańska, Studium kobiety z dziewczynką
Mary Cassatt, Dzieci bawiące się na plaży
Mary Cassatt, Dziewczynka w niebieskim fotelu
Józef Chełmoński, Autoportret
Józef Chełmoński, Bociany
Józef Chełmoński, Wieczór na Polesiu
Edgar Degas, Lekcja tańca
Julian Fałat, Portret dziecka
Wojciech Gerson, Portret młodej dziewczyny
Aleksander Gierymski, Trumna chłopska
Aleksander Gierymski, W altanie
Aleksander Gierymski, Żydówka z pomarańczami
Jan Gładysz, Portret panien Pechwell przy klawikordzie
Eva Gonzalés, Dzieci na wydmach
Stanisław Lentz, Pastuszek
Tadeusz Makowski, Dziewczynka z koszykiem gruszek
Tadeusz Makowski, Dziewczynka z lalką
Tadeusz Makowski, Kapela dziecięca
Tadeusz Makowski, Mała dziewczynka
Tadeusz Makowski, Szewc
Tadeusz Makowski, Troje dzieci pod chorągiewkami
Jacek Malczewski, Portret Julii, córki artysty z lalką
Édouard Manet, Kolej
Jan Matejko, Autoportret
Jan Matejko, Portret trojga dzieci artysty
Jan Matejko, Stańczyk
Jan Matejko, Władysław Jagiełło z Witoldem modlący się przed bitwą pod Grunwaldem
Józef Mehoffer, Autoportret
Józef Mehoffer, Muza
Józef Mehoffer, Słońce majowe
Amedeo Modigliani, Alicja
Claude Monet, Jean Monet na trójkołowym koniu
Claude Monet, Jean Monet w kołysce
Claude Monet, Ogród artysty w Vétheuil
Claude Monet, Plaża w Trouville
Claude Monet, Statki płynące po Sekwanie w Rouen
Claude Monet, Wiatrak na kanale Onbekende, Amsterdam
Mela Muter, Gitarzysta
Mela Muter, Macierzyństwo
Mela Muter, Portret dwóch dziewcząt, około 1920
Pablo Picasso, Czytanie
Pablo Picasso, Dziewczyna przed lustrem
Pablo Picasso, Kąpiący się
Pablo Picasso, Maya z lalką
Pablo Picasso, Panny z Awinionu
Władysław Podkowiński, Dziewczynka w kapeluszu
Auguste Renoir, Dziecko z zabawkami – Gabrielle i syn artysty, Jean
Auguste Renoir, Dziewczynka z obręczą
Henri Rousseau, Chłopiec na skałach
Józef Simmler, Portret Marii Róży i Róży Marii Karoliny Kronenberg z psem
Władysław Ślewiński, Dwie Bretonki z koszem jabłek
Władysław Ślewiński, Kazimierz – domki
Władysław Ślewiński, W błękitnym wazonie
Vincent van Gogh, Autoportret
Vincent van Gogh, La Mosume
Vincent van Gogh, Portret Marcelle Roulin
Vincent van Gogh, Słoneczniki
Vincent van Gogh, Starsza kobieta z Arles
Vincent van Gogh, Sypialnia van Gogha w Arles
Wojciech Weiss, Maki
Wojciech Weiss, Martwa natura z owocami na tle okna
Wojciech Weiss, Melancholik
Jan Vermeer, Dziewczyna z perłą
Jan Vermeer, Kobieta pisząca list
Jan Vermeer, Kobieta z wagą
Jan Vermeer, Mleczarka
Jan Vermeer, Przerwana lekcja muzyki
Leonardo da Vinci, Dama z gronostajem
Leonardo da Vinci, Madonna Benois
Leonardo da Vinci, Madonna Litta
Leonardo da Vinci, Ostatnia Wieczerza
Leonardo da Vinci, Święta Anna Samotrzecia
Stanisław Ignacy Witkiewicz, Autoportret
Stanisław Ignacy Witkiewicz, Fantazja – Bajka
Stanisław Ignacy Witkiewicz, Kompozycja fantastyczna (Kuszenie świętego Antoniego)
Leon Wyczółkowski, Portret siostry artysty
Leon Wyczółkowski, Wesołe pacholęta
Stanisław Wyspiański, Dziewczynka gasząca świecę
Stanisław Wyspiański, Główka Helenki
Stanisław Wyspiański, Śpiące dziecko na poduszce
Stanisław Wyspiański, Śpiący Staś</t>
  </si>
  <si>
    <t>ISBN</t>
  </si>
  <si>
    <t>podpis osobisty / podpis zaufany / podpis kwalifikowany</t>
  </si>
  <si>
    <t>9788397267008</t>
  </si>
  <si>
    <t>Kalkulacja cenowa - część nr 2</t>
  </si>
  <si>
    <t>9788396873941</t>
  </si>
  <si>
    <t>9788396404657</t>
  </si>
  <si>
    <t>9788396404664</t>
  </si>
  <si>
    <t>9788396873927</t>
  </si>
  <si>
    <t xml:space="preserve"> 9788397267022</t>
  </si>
  <si>
    <t>9788397267039</t>
  </si>
  <si>
    <t>9788396873934</t>
  </si>
  <si>
    <t>9788396873989</t>
  </si>
  <si>
    <t>9788397267046</t>
  </si>
  <si>
    <t>wysokość rabatu udzielonego przez Wykonawcę od ceny katalogowej sugerowanej przez Wydawcę (w %)</t>
  </si>
  <si>
    <t>Cena jednostkowa NETTO
z uwzględnieniem rabatu</t>
  </si>
  <si>
    <t xml:space="preserve"> Cena Jednostkowa BRUTTO
z uwzględnieniem rabatu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</si>
</sst>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6" x14ac:knownFonts="1">
    <font>
      <sz val="11"/>
      <color theme="1"/>
      <name val="Calibri"/>
      <family val="2"/>
      <charset val="238"/>
      <scheme val="minor"/>
    </font>
    <font>
      <u/>
      <sz val="11"/>
      <color theme="10"/>
      <name val="Calibri"/>
      <family val="2"/>
      <charset val="238"/>
      <scheme val="minor"/>
    </font>
    <font>
      <b/>
      <sz val="11"/>
      <color theme="1"/>
      <name val="Calibri"/>
      <family val="2"/>
      <charset val="238"/>
      <scheme val="minor"/>
    </font>
    <font>
      <sz val="11"/>
      <color indexed="8"/>
      <name val="Calibri"/>
      <family val="2"/>
      <charset val="238"/>
      <scheme val="minor"/>
    </font>
    <font>
      <sz val="11"/>
      <color theme="1"/>
      <name val="Calibri"/>
      <family val="2"/>
      <charset val="238"/>
      <scheme val="minor"/>
    </font>
    <font>
      <b/>
      <sz val="11"/>
      <name val="Calibri"/>
      <family val="2"/>
      <charset val="23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applyNumberForma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cellStyleXfs>
  <cellXfs count="37">
    <xf numFmtId="0" fontId="0" fillId="0" borderId="0" xfId="0"/>
    <xf numFmtId="0" fontId="2" fillId="0" borderId="0" xfId="0" applyFont="1" applyFill="1" applyAlignment="1">
      <alignment horizontal="center" vertical="center"/>
    </xf>
    <xf numFmtId="0" fontId="3" fillId="0" borderId="0" xfId="3" applyFont="1" applyFill="1" applyBorder="1" applyAlignment="1">
      <alignment horizontal="center" vertical="center" wrapText="1"/>
    </xf>
    <xf numFmtId="0" fontId="0" fillId="0" borderId="0" xfId="0" applyFont="1" applyFill="1" applyAlignment="1">
      <alignment horizontal="center" vertical="center"/>
    </xf>
    <xf numFmtId="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9" fontId="0" fillId="0" borderId="0" xfId="0" applyNumberFormat="1" applyFont="1" applyFill="1" applyAlignment="1">
      <alignment horizontal="center" vertical="center" wrapText="1"/>
    </xf>
    <xf numFmtId="0" fontId="0" fillId="0" borderId="0" xfId="0" applyFont="1" applyFill="1" applyBorder="1"/>
    <xf numFmtId="0" fontId="0" fillId="0" borderId="0" xfId="0" applyFont="1" applyFill="1"/>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0" borderId="1" xfId="0" applyFont="1" applyFill="1" applyBorder="1"/>
    <xf numFmtId="0" fontId="0"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9" fontId="3" fillId="0" borderId="1" xfId="2"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1" xfId="0" applyFont="1" applyFill="1" applyBorder="1" applyAlignment="1">
      <alignment horizontal="left" vertical="center" wrapText="1"/>
    </xf>
    <xf numFmtId="0" fontId="0" fillId="0" borderId="0" xfId="3" applyFont="1" applyFill="1" applyBorder="1" applyAlignment="1">
      <alignment horizontal="center" vertical="center" wrapText="1"/>
    </xf>
    <xf numFmtId="0" fontId="0" fillId="0" borderId="0" xfId="0" applyFont="1" applyFill="1" applyBorder="1" applyAlignment="1">
      <alignment horizontal="center" vertical="center"/>
    </xf>
    <xf numFmtId="49" fontId="0" fillId="0" borderId="1" xfId="0" applyNumberFormat="1" applyFont="1" applyFill="1" applyBorder="1" applyAlignment="1">
      <alignment vertical="center" wrapText="1"/>
    </xf>
    <xf numFmtId="49" fontId="0" fillId="0" borderId="0" xfId="0" applyNumberFormat="1" applyFont="1" applyFill="1" applyBorder="1" applyAlignment="1">
      <alignment vertical="center"/>
    </xf>
    <xf numFmtId="49" fontId="0" fillId="0" borderId="0" xfId="0" applyNumberFormat="1" applyFont="1" applyFill="1" applyAlignment="1">
      <alignment vertical="center"/>
    </xf>
    <xf numFmtId="49" fontId="0" fillId="0" borderId="0" xfId="0" applyNumberFormat="1" applyFont="1" applyFill="1" applyAlignment="1">
      <alignment vertical="center" wrapText="1"/>
    </xf>
    <xf numFmtId="49"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44" fontId="2" fillId="0" borderId="1" xfId="6" applyFont="1" applyFill="1" applyBorder="1" applyAlignment="1">
      <alignment horizontal="center" vertical="center" wrapText="1"/>
    </xf>
    <xf numFmtId="44" fontId="0" fillId="0" borderId="1" xfId="6" applyFont="1" applyFill="1" applyBorder="1" applyAlignment="1">
      <alignment horizontal="center" vertical="center"/>
    </xf>
    <xf numFmtId="44" fontId="3" fillId="0" borderId="1" xfId="6" applyFont="1" applyFill="1" applyBorder="1" applyAlignment="1">
      <alignment horizontal="center" vertical="center" wrapText="1"/>
    </xf>
    <xf numFmtId="44" fontId="0" fillId="0" borderId="0" xfId="6" applyFont="1" applyFill="1" applyAlignment="1">
      <alignment horizontal="center" vertical="center" wrapText="1"/>
    </xf>
    <xf numFmtId="44" fontId="0" fillId="0" borderId="2" xfId="6" applyFont="1" applyFill="1" applyBorder="1" applyAlignment="1">
      <alignment horizontal="center" vertical="center" wrapText="1"/>
    </xf>
    <xf numFmtId="44" fontId="0" fillId="0" borderId="0" xfId="6" applyFont="1" applyFill="1" applyBorder="1"/>
    <xf numFmtId="44" fontId="0" fillId="0" borderId="0" xfId="6" applyFont="1" applyFill="1"/>
  </cellXfs>
  <cellStyles count="7">
    <cellStyle name="Hyperlink" xfId="1" xr:uid="{00000000-000B-0000-0000-000008000000}"/>
    <cellStyle name="Normalny" xfId="0" builtinId="0"/>
    <cellStyle name="Normalny 2" xfId="3" xr:uid="{45DE2519-2A2B-46CA-9821-B0D1959C2C24}"/>
    <cellStyle name="Procentowy" xfId="2" builtinId="5"/>
    <cellStyle name="Walutowy" xfId="6" builtinId="4"/>
    <cellStyle name="Walutowy 2" xfId="5" xr:uid="{932AF383-A800-41F4-A2A2-B04597882E40}"/>
    <cellStyle name="Walutowy 3" xfId="4" xr:uid="{B287A5F5-5AFE-4F52-A026-5771C72750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304800</xdr:colOff>
      <xdr:row>2</xdr:row>
      <xdr:rowOff>304800</xdr:rowOff>
    </xdr:to>
    <xdr:sp macro="" textlink="">
      <xdr:nvSpPr>
        <xdr:cNvPr id="1027" name="AutoShape 3" descr="Set game pots and teapot-in Kitchen Toys from Toys &amp; Hobbies on ...">
          <a:extLst>
            <a:ext uri="{FF2B5EF4-FFF2-40B4-BE49-F238E27FC236}">
              <a16:creationId xmlns:a16="http://schemas.microsoft.com/office/drawing/2014/main" id="{32353974-8C98-4A45-9556-8F5F6A9A38AD}"/>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28" name="AutoShape 4" descr="Set game pots and teapot-in Kitchen Toys from Toys &amp; Hobbies on ...">
          <a:extLst>
            <a:ext uri="{FF2B5EF4-FFF2-40B4-BE49-F238E27FC236}">
              <a16:creationId xmlns:a16="http://schemas.microsoft.com/office/drawing/2014/main" id="{D9A8F571-3E56-47F6-A03F-FBC8F1F46AF1}"/>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29" name="AutoShape 5" descr="Set game pots and teapot-in Kitchen Toys from Toys &amp; Hobbies on ...">
          <a:extLst>
            <a:ext uri="{FF2B5EF4-FFF2-40B4-BE49-F238E27FC236}">
              <a16:creationId xmlns:a16="http://schemas.microsoft.com/office/drawing/2014/main" id="{BA34D488-F6E3-41DB-B360-CC5D15E5042E}"/>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30" name="AutoShape 6" descr="Set game pots and teapot-in Kitchen Toys from Toys &amp; Hobbies on ...">
          <a:extLst>
            <a:ext uri="{FF2B5EF4-FFF2-40B4-BE49-F238E27FC236}">
              <a16:creationId xmlns:a16="http://schemas.microsoft.com/office/drawing/2014/main" id="{A6238548-BF36-47D6-ABB1-58BFA79957A5}"/>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31" name="AutoShape 7" descr="Set game pots and teapot-in Kitchen Toys from Toys &amp; Hobbies on ...">
          <a:extLst>
            <a:ext uri="{FF2B5EF4-FFF2-40B4-BE49-F238E27FC236}">
              <a16:creationId xmlns:a16="http://schemas.microsoft.com/office/drawing/2014/main" id="{8E7D1F31-3660-4088-BFA1-738AD3F59594}"/>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61" name="AutoShape 37" descr="Puzzle Beleduc puzzle puzzle animaux fantaisie 30 pièces | Darty">
          <a:extLst>
            <a:ext uri="{FF2B5EF4-FFF2-40B4-BE49-F238E27FC236}">
              <a16:creationId xmlns:a16="http://schemas.microsoft.com/office/drawing/2014/main" id="{A4F4EEA5-AA13-4C07-93DB-17F68AF3C0D7}"/>
            </a:ext>
          </a:extLst>
        </xdr:cNvPr>
        <xdr:cNvSpPr>
          <a:spLocks noChangeAspect="1" noChangeArrowheads="1"/>
        </xdr:cNvSpPr>
      </xdr:nvSpPr>
      <xdr:spPr bwMode="auto">
        <a:xfrm>
          <a:off x="4305300" y="4064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62" name="AutoShape 38" descr="Puzzle Beleduc puzzle puzzle animaux fantaisie 30 pièces | Darty">
          <a:extLst>
            <a:ext uri="{FF2B5EF4-FFF2-40B4-BE49-F238E27FC236}">
              <a16:creationId xmlns:a16="http://schemas.microsoft.com/office/drawing/2014/main" id="{D67A5EE9-8A93-4385-A400-7A9DF5432B7F}"/>
            </a:ext>
          </a:extLst>
        </xdr:cNvPr>
        <xdr:cNvSpPr>
          <a:spLocks noChangeAspect="1" noChangeArrowheads="1"/>
        </xdr:cNvSpPr>
      </xdr:nvSpPr>
      <xdr:spPr bwMode="auto">
        <a:xfrm>
          <a:off x="4305300" y="4064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89" name="AutoShape 65" descr="Hema verkeersborden hout - 8 stuks aanbieding bij HEMA">
          <a:extLst>
            <a:ext uri="{FF2B5EF4-FFF2-40B4-BE49-F238E27FC236}">
              <a16:creationId xmlns:a16="http://schemas.microsoft.com/office/drawing/2014/main" id="{D734AF15-D953-48D2-90CD-4122879EE0E5}"/>
            </a:ext>
          </a:extLst>
        </xdr:cNvPr>
        <xdr:cNvSpPr>
          <a:spLocks noChangeAspect="1" noChangeArrowheads="1"/>
        </xdr:cNvSpPr>
      </xdr:nvSpPr>
      <xdr:spPr bwMode="auto">
        <a:xfrm>
          <a:off x="4305300" y="153952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90" name="AutoShape 66" descr="Hema verkeersborden hout - 8 stuks aanbieding bij HEMA">
          <a:extLst>
            <a:ext uri="{FF2B5EF4-FFF2-40B4-BE49-F238E27FC236}">
              <a16:creationId xmlns:a16="http://schemas.microsoft.com/office/drawing/2014/main" id="{E1BF0ABA-BBA5-4146-A1C6-DFB702B30813}"/>
            </a:ext>
          </a:extLst>
        </xdr:cNvPr>
        <xdr:cNvSpPr>
          <a:spLocks noChangeAspect="1" noChangeArrowheads="1"/>
        </xdr:cNvSpPr>
      </xdr:nvSpPr>
      <xdr:spPr bwMode="auto">
        <a:xfrm>
          <a:off x="4305300" y="153952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40" name="AutoShape 16" descr="מכונית ויקינג משטרה +2 דמויות | צעצועים ומשחקים | מכוניות משחק">
          <a:extLst>
            <a:ext uri="{FF2B5EF4-FFF2-40B4-BE49-F238E27FC236}">
              <a16:creationId xmlns:a16="http://schemas.microsoft.com/office/drawing/2014/main" id="{841B0F8C-4039-4B9D-92BC-054F95AC7B16}"/>
            </a:ext>
          </a:extLst>
        </xdr:cNvPr>
        <xdr:cNvSpPr>
          <a:spLocks noChangeAspect="1" noChangeArrowheads="1"/>
        </xdr:cNvSpPr>
      </xdr:nvSpPr>
      <xdr:spPr bwMode="auto">
        <a:xfrm>
          <a:off x="4305300" y="22164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41" name="AutoShape 17" descr="מכונית ויקינג משטרה +2 דמויות | צעצועים ומשחקים | מכוניות משחק">
          <a:extLst>
            <a:ext uri="{FF2B5EF4-FFF2-40B4-BE49-F238E27FC236}">
              <a16:creationId xmlns:a16="http://schemas.microsoft.com/office/drawing/2014/main" id="{EEB5D500-0051-4B99-95DB-83A830BEA2AF}"/>
            </a:ext>
          </a:extLst>
        </xdr:cNvPr>
        <xdr:cNvSpPr>
          <a:spLocks noChangeAspect="1" noChangeArrowheads="1"/>
        </xdr:cNvSpPr>
      </xdr:nvSpPr>
      <xdr:spPr bwMode="auto">
        <a:xfrm>
          <a:off x="4305300" y="22164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42" name="AutoShape 18" descr="מכונית ויקינג משטרה +2 דמויות | צעצועים ומשחקים | מכוניות משחק">
          <a:extLst>
            <a:ext uri="{FF2B5EF4-FFF2-40B4-BE49-F238E27FC236}">
              <a16:creationId xmlns:a16="http://schemas.microsoft.com/office/drawing/2014/main" id="{726B12BD-E581-467A-870F-E26F2AFE6F56}"/>
            </a:ext>
          </a:extLst>
        </xdr:cNvPr>
        <xdr:cNvSpPr>
          <a:spLocks noChangeAspect="1" noChangeArrowheads="1"/>
        </xdr:cNvSpPr>
      </xdr:nvSpPr>
      <xdr:spPr bwMode="auto">
        <a:xfrm>
          <a:off x="4305300" y="22164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43" name="AutoShape 19" descr="Viking Toy, Samolot pasażerski Jumbo z figurkami - smyk.com">
          <a:extLst>
            <a:ext uri="{FF2B5EF4-FFF2-40B4-BE49-F238E27FC236}">
              <a16:creationId xmlns:a16="http://schemas.microsoft.com/office/drawing/2014/main" id="{65647FB1-4EC4-4714-9239-499A824FF605}"/>
            </a:ext>
          </a:extLst>
        </xdr:cNvPr>
        <xdr:cNvSpPr>
          <a:spLocks noChangeAspect="1" noChangeArrowheads="1"/>
        </xdr:cNvSpPr>
      </xdr:nvSpPr>
      <xdr:spPr bwMode="auto">
        <a:xfrm>
          <a:off x="4305300" y="2353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44" name="AutoShape 20" descr="Viking Toy, Samolot pasażerski Jumbo z figurkami - smyk.com">
          <a:extLst>
            <a:ext uri="{FF2B5EF4-FFF2-40B4-BE49-F238E27FC236}">
              <a16:creationId xmlns:a16="http://schemas.microsoft.com/office/drawing/2014/main" id="{34F8052B-980C-47F5-ACE9-220B1D64933F}"/>
            </a:ext>
          </a:extLst>
        </xdr:cNvPr>
        <xdr:cNvSpPr>
          <a:spLocks noChangeAspect="1" noChangeArrowheads="1"/>
        </xdr:cNvSpPr>
      </xdr:nvSpPr>
      <xdr:spPr bwMode="auto">
        <a:xfrm>
          <a:off x="4305300" y="2353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45" name="AutoShape 21" descr="Viking Toy, Samolot pasażerski Jumbo z figurkami - smyk.com">
          <a:extLst>
            <a:ext uri="{FF2B5EF4-FFF2-40B4-BE49-F238E27FC236}">
              <a16:creationId xmlns:a16="http://schemas.microsoft.com/office/drawing/2014/main" id="{4B76EDE8-66F4-4FB0-9AE6-086FABD5CC9D}"/>
            </a:ext>
          </a:extLst>
        </xdr:cNvPr>
        <xdr:cNvSpPr>
          <a:spLocks noChangeAspect="1" noChangeArrowheads="1"/>
        </xdr:cNvSpPr>
      </xdr:nvSpPr>
      <xdr:spPr bwMode="auto">
        <a:xfrm>
          <a:off x="4305300" y="2353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34" name="AutoShape 10" descr="Mata wodna dla niemowląt - Wonder Waves / B.Toys">
          <a:extLst>
            <a:ext uri="{FF2B5EF4-FFF2-40B4-BE49-F238E27FC236}">
              <a16:creationId xmlns:a16="http://schemas.microsoft.com/office/drawing/2014/main" id="{11429761-5BC5-46D3-9417-6371BBAE4288}"/>
            </a:ext>
          </a:extLst>
        </xdr:cNvPr>
        <xdr:cNvSpPr>
          <a:spLocks noChangeAspect="1" noChangeArrowheads="1"/>
        </xdr:cNvSpPr>
      </xdr:nvSpPr>
      <xdr:spPr bwMode="auto">
        <a:xfrm>
          <a:off x="4305300" y="234876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1035" name="AutoShape 11" descr="https://www.dobreliski.pl/userdata/public/gfx/72527/Mata-wodna-dla-niemowlat---Wonder-Waves--B.Toys.webp">
          <a:extLst>
            <a:ext uri="{FF2B5EF4-FFF2-40B4-BE49-F238E27FC236}">
              <a16:creationId xmlns:a16="http://schemas.microsoft.com/office/drawing/2014/main" id="{63196D87-96C4-4E46-9898-2364297F5881}"/>
            </a:ext>
          </a:extLst>
        </xdr:cNvPr>
        <xdr:cNvSpPr>
          <a:spLocks noChangeAspect="1" noChangeArrowheads="1"/>
        </xdr:cNvSpPr>
      </xdr:nvSpPr>
      <xdr:spPr bwMode="auto">
        <a:xfrm>
          <a:off x="4305300" y="234876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1026" name="AutoShape 2" descr="BIM objects - Free download! SOLO Slide 90cm | BIMobject">
          <a:extLst>
            <a:ext uri="{FF2B5EF4-FFF2-40B4-BE49-F238E27FC236}">
              <a16:creationId xmlns:a16="http://schemas.microsoft.com/office/drawing/2014/main" id="{DDAC8C0C-8A06-48CC-B4FC-ECF421F79653}"/>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2" name="AutoShape 3" descr="BIM objects - Free download! SOLO Slide 90cm | BIMobject">
          <a:extLst>
            <a:ext uri="{FF2B5EF4-FFF2-40B4-BE49-F238E27FC236}">
              <a16:creationId xmlns:a16="http://schemas.microsoft.com/office/drawing/2014/main" id="{D5EA7606-F938-4CA0-86FF-99DF1E258DC9}"/>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3" name="AutoShape 4" descr="BIM objects - Free download! SOLO Slide 90cm | BIMobject">
          <a:extLst>
            <a:ext uri="{FF2B5EF4-FFF2-40B4-BE49-F238E27FC236}">
              <a16:creationId xmlns:a16="http://schemas.microsoft.com/office/drawing/2014/main" id="{19A2B03C-7208-4AC4-80D5-2CD44FF310A7}"/>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4" name="AutoShape 5" descr="BIM objects - Free download! SOLO Slide 90cm | BIMobject">
          <a:extLst>
            <a:ext uri="{FF2B5EF4-FFF2-40B4-BE49-F238E27FC236}">
              <a16:creationId xmlns:a16="http://schemas.microsoft.com/office/drawing/2014/main" id="{51A980C2-9502-43C3-9922-9FE1AEE1D521}"/>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6" name="AutoShape 3" descr="BIM objects - Free download! SOLO Slide 90cm | BIMobject">
          <a:extLst>
            <a:ext uri="{FF2B5EF4-FFF2-40B4-BE49-F238E27FC236}">
              <a16:creationId xmlns:a16="http://schemas.microsoft.com/office/drawing/2014/main" id="{95192FA3-F651-4383-A171-3F8A1B0908E7}"/>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7" name="AutoShape 4" descr="BIM objects - Free download! SOLO Slide 90cm | BIMobject">
          <a:extLst>
            <a:ext uri="{FF2B5EF4-FFF2-40B4-BE49-F238E27FC236}">
              <a16:creationId xmlns:a16="http://schemas.microsoft.com/office/drawing/2014/main" id="{307D0ADC-1A09-45CD-ACAE-9DA7F2C4EC02}"/>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8" name="AutoShape 5" descr="BIM objects - Free download! SOLO Slide 90cm | BIMobject">
          <a:extLst>
            <a:ext uri="{FF2B5EF4-FFF2-40B4-BE49-F238E27FC236}">
              <a16:creationId xmlns:a16="http://schemas.microsoft.com/office/drawing/2014/main" id="{67A240B5-F21C-4527-8D7D-5B346B931525}"/>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13</xdr:row>
      <xdr:rowOff>114300</xdr:rowOff>
    </xdr:to>
    <xdr:sp macro="" textlink="">
      <xdr:nvSpPr>
        <xdr:cNvPr id="9" name="AutoShape 19" descr="https://media.nowaszkola.com/tkvp0926o/1.webp">
          <a:extLst>
            <a:ext uri="{FF2B5EF4-FFF2-40B4-BE49-F238E27FC236}">
              <a16:creationId xmlns:a16="http://schemas.microsoft.com/office/drawing/2014/main" id="{8AC7514C-9731-4264-A279-05E9F83A179D}"/>
            </a:ext>
          </a:extLst>
        </xdr:cNvPr>
        <xdr:cNvSpPr>
          <a:spLocks noChangeAspect="1" noChangeArrowheads="1"/>
        </xdr:cNvSpPr>
      </xdr:nvSpPr>
      <xdr:spPr bwMode="auto">
        <a:xfrm>
          <a:off x="4305300" y="3491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5" name="AutoShape 2" descr="drewniane krzesełko dla dzieci">
          <a:extLst>
            <a:ext uri="{FF2B5EF4-FFF2-40B4-BE49-F238E27FC236}">
              <a16:creationId xmlns:a16="http://schemas.microsoft.com/office/drawing/2014/main" id="{8D45A155-F034-4BC5-87E3-07DB1F287F18}"/>
            </a:ext>
          </a:extLst>
        </xdr:cNvPr>
        <xdr:cNvSpPr>
          <a:spLocks noChangeAspect="1" noChangeArrowheads="1"/>
        </xdr:cNvSpPr>
      </xdr:nvSpPr>
      <xdr:spPr bwMode="auto">
        <a:xfrm>
          <a:off x="4419600" y="3362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10" name="AutoShape 3" descr="drewniane krzesełko dla dzieci">
          <a:extLst>
            <a:ext uri="{FF2B5EF4-FFF2-40B4-BE49-F238E27FC236}">
              <a16:creationId xmlns:a16="http://schemas.microsoft.com/office/drawing/2014/main" id="{FAD441BC-9D5C-4CC6-937B-024BCBB63038}"/>
            </a:ext>
          </a:extLst>
        </xdr:cNvPr>
        <xdr:cNvSpPr>
          <a:spLocks noChangeAspect="1" noChangeArrowheads="1"/>
        </xdr:cNvSpPr>
      </xdr:nvSpPr>
      <xdr:spPr bwMode="auto">
        <a:xfrm>
          <a:off x="4419600" y="3362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xdr:row>
      <xdr:rowOff>0</xdr:rowOff>
    </xdr:from>
    <xdr:to>
      <xdr:col>3</xdr:col>
      <xdr:colOff>304800</xdr:colOff>
      <xdr:row>11</xdr:row>
      <xdr:rowOff>304800</xdr:rowOff>
    </xdr:to>
    <xdr:sp macro="" textlink="">
      <xdr:nvSpPr>
        <xdr:cNvPr id="11" name="AutoShape 4" descr="drewniane krzesełko dla dzieci">
          <a:extLst>
            <a:ext uri="{FF2B5EF4-FFF2-40B4-BE49-F238E27FC236}">
              <a16:creationId xmlns:a16="http://schemas.microsoft.com/office/drawing/2014/main" id="{C27209FE-62BF-4117-903A-598EF21A8A90}"/>
            </a:ext>
          </a:extLst>
        </xdr:cNvPr>
        <xdr:cNvSpPr>
          <a:spLocks noChangeAspect="1" noChangeArrowheads="1"/>
        </xdr:cNvSpPr>
      </xdr:nvSpPr>
      <xdr:spPr bwMode="auto">
        <a:xfrm>
          <a:off x="4419600" y="3362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28575</xdr:colOff>
      <xdr:row>11</xdr:row>
      <xdr:rowOff>704850</xdr:rowOff>
    </xdr:from>
    <xdr:to>
      <xdr:col>2</xdr:col>
      <xdr:colOff>371475</xdr:colOff>
      <xdr:row>44</xdr:row>
      <xdr:rowOff>45963</xdr:rowOff>
    </xdr:to>
    <xdr:sp macro="" textlink="">
      <xdr:nvSpPr>
        <xdr:cNvPr id="15" name="AutoShape 7" descr="20241114_094214.webp">
          <a:extLst>
            <a:ext uri="{FF2B5EF4-FFF2-40B4-BE49-F238E27FC236}">
              <a16:creationId xmlns:a16="http://schemas.microsoft.com/office/drawing/2014/main" id="{E4AA229B-489E-488D-9A9C-5C9399B88FC0}"/>
            </a:ext>
          </a:extLst>
        </xdr:cNvPr>
        <xdr:cNvSpPr>
          <a:spLocks noChangeAspect="1" noChangeArrowheads="1"/>
        </xdr:cNvSpPr>
      </xdr:nvSpPr>
      <xdr:spPr bwMode="auto">
        <a:xfrm>
          <a:off x="28575" y="18669000"/>
          <a:ext cx="4762500" cy="71230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323850</xdr:colOff>
      <xdr:row>2</xdr:row>
      <xdr:rowOff>257175</xdr:rowOff>
    </xdr:from>
    <xdr:to>
      <xdr:col>3</xdr:col>
      <xdr:colOff>2019300</xdr:colOff>
      <xdr:row>2</xdr:row>
      <xdr:rowOff>1600200</xdr:rowOff>
    </xdr:to>
    <xdr:pic>
      <xdr:nvPicPr>
        <xdr:cNvPr id="13" name="Obraz 12">
          <a:extLst>
            <a:ext uri="{FF2B5EF4-FFF2-40B4-BE49-F238E27FC236}">
              <a16:creationId xmlns:a16="http://schemas.microsoft.com/office/drawing/2014/main" id="{441E0E8B-5AF1-83CF-E735-0E8EEF91AD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3450" y="1704975"/>
          <a:ext cx="169545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314325</xdr:colOff>
      <xdr:row>3</xdr:row>
      <xdr:rowOff>180975</xdr:rowOff>
    </xdr:from>
    <xdr:to>
      <xdr:col>3</xdr:col>
      <xdr:colOff>2076450</xdr:colOff>
      <xdr:row>3</xdr:row>
      <xdr:rowOff>1724025</xdr:rowOff>
    </xdr:to>
    <xdr:pic>
      <xdr:nvPicPr>
        <xdr:cNvPr id="14" name="Obraz 13">
          <a:extLst>
            <a:ext uri="{FF2B5EF4-FFF2-40B4-BE49-F238E27FC236}">
              <a16:creationId xmlns:a16="http://schemas.microsoft.com/office/drawing/2014/main" id="{78F85407-0FE0-A8DE-4EC8-22B76411AA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3925" y="3371850"/>
          <a:ext cx="1762125"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171450</xdr:colOff>
      <xdr:row>4</xdr:row>
      <xdr:rowOff>371475</xdr:rowOff>
    </xdr:from>
    <xdr:to>
      <xdr:col>3</xdr:col>
      <xdr:colOff>1924050</xdr:colOff>
      <xdr:row>4</xdr:row>
      <xdr:rowOff>1657350</xdr:rowOff>
    </xdr:to>
    <xdr:pic>
      <xdr:nvPicPr>
        <xdr:cNvPr id="16" name="Obraz 15">
          <a:extLst>
            <a:ext uri="{FF2B5EF4-FFF2-40B4-BE49-F238E27FC236}">
              <a16:creationId xmlns:a16="http://schemas.microsoft.com/office/drawing/2014/main" id="{490A83F9-6489-21C2-0610-94D8564A1A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91050" y="5619750"/>
          <a:ext cx="1752600"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295276</xdr:colOff>
      <xdr:row>5</xdr:row>
      <xdr:rowOff>114300</xdr:rowOff>
    </xdr:from>
    <xdr:to>
      <xdr:col>3</xdr:col>
      <xdr:colOff>2133600</xdr:colOff>
      <xdr:row>5</xdr:row>
      <xdr:rowOff>1504950</xdr:rowOff>
    </xdr:to>
    <xdr:pic>
      <xdr:nvPicPr>
        <xdr:cNvPr id="17" name="Obraz 16">
          <a:extLst>
            <a:ext uri="{FF2B5EF4-FFF2-40B4-BE49-F238E27FC236}">
              <a16:creationId xmlns:a16="http://schemas.microsoft.com/office/drawing/2014/main" id="{4CE4C54C-45A5-B798-5ACB-4B4206D0A20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14876" y="6438900"/>
          <a:ext cx="1838324"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276225</xdr:colOff>
      <xdr:row>7</xdr:row>
      <xdr:rowOff>104775</xdr:rowOff>
    </xdr:from>
    <xdr:to>
      <xdr:col>3</xdr:col>
      <xdr:colOff>2019300</xdr:colOff>
      <xdr:row>7</xdr:row>
      <xdr:rowOff>1552575</xdr:rowOff>
    </xdr:to>
    <xdr:pic>
      <xdr:nvPicPr>
        <xdr:cNvPr id="18" name="Obraz 17">
          <a:extLst>
            <a:ext uri="{FF2B5EF4-FFF2-40B4-BE49-F238E27FC236}">
              <a16:creationId xmlns:a16="http://schemas.microsoft.com/office/drawing/2014/main" id="{C8E26751-BEF1-2510-5876-745EB74B78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695825" y="9915525"/>
          <a:ext cx="1743075"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238125</xdr:colOff>
      <xdr:row>8</xdr:row>
      <xdr:rowOff>247650</xdr:rowOff>
    </xdr:from>
    <xdr:to>
      <xdr:col>3</xdr:col>
      <xdr:colOff>2114550</xdr:colOff>
      <xdr:row>8</xdr:row>
      <xdr:rowOff>1600200</xdr:rowOff>
    </xdr:to>
    <xdr:pic>
      <xdr:nvPicPr>
        <xdr:cNvPr id="19" name="Obraz 18">
          <a:extLst>
            <a:ext uri="{FF2B5EF4-FFF2-40B4-BE49-F238E27FC236}">
              <a16:creationId xmlns:a16="http://schemas.microsoft.com/office/drawing/2014/main" id="{ADA3E362-4AC6-0E3F-A3EF-A0ECDA8A946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657725" y="11801475"/>
          <a:ext cx="18764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9</xdr:row>
      <xdr:rowOff>171450</xdr:rowOff>
    </xdr:from>
    <xdr:to>
      <xdr:col>3</xdr:col>
      <xdr:colOff>1876425</xdr:colOff>
      <xdr:row>9</xdr:row>
      <xdr:rowOff>1495425</xdr:rowOff>
    </xdr:to>
    <xdr:pic>
      <xdr:nvPicPr>
        <xdr:cNvPr id="20" name="Obraz 19">
          <a:extLst>
            <a:ext uri="{FF2B5EF4-FFF2-40B4-BE49-F238E27FC236}">
              <a16:creationId xmlns:a16="http://schemas.microsoft.com/office/drawing/2014/main" id="{8618269F-7F1D-1D13-C8AB-CDF1DBD30B6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705350" y="13468350"/>
          <a:ext cx="1590675"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6</xdr:row>
      <xdr:rowOff>142874</xdr:rowOff>
    </xdr:from>
    <xdr:to>
      <xdr:col>3</xdr:col>
      <xdr:colOff>2066925</xdr:colOff>
      <xdr:row>6</xdr:row>
      <xdr:rowOff>1562099</xdr:rowOff>
    </xdr:to>
    <xdr:pic>
      <xdr:nvPicPr>
        <xdr:cNvPr id="21" name="Obraz 20">
          <a:extLst>
            <a:ext uri="{FF2B5EF4-FFF2-40B4-BE49-F238E27FC236}">
              <a16:creationId xmlns:a16="http://schemas.microsoft.com/office/drawing/2014/main" id="{F8A0F4F9-092F-1813-0584-D5951960E57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676775" y="9267824"/>
          <a:ext cx="1809750" cy="1419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352426</xdr:colOff>
      <xdr:row>10</xdr:row>
      <xdr:rowOff>228600</xdr:rowOff>
    </xdr:from>
    <xdr:to>
      <xdr:col>3</xdr:col>
      <xdr:colOff>1828800</xdr:colOff>
      <xdr:row>10</xdr:row>
      <xdr:rowOff>1381125</xdr:rowOff>
    </xdr:to>
    <xdr:pic>
      <xdr:nvPicPr>
        <xdr:cNvPr id="23" name="Obraz 22">
          <a:extLst>
            <a:ext uri="{FF2B5EF4-FFF2-40B4-BE49-F238E27FC236}">
              <a16:creationId xmlns:a16="http://schemas.microsoft.com/office/drawing/2014/main" id="{E0281FBA-12AB-0E20-8390-CF01A69ABE0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772026" y="15268575"/>
          <a:ext cx="1476374"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11</xdr:row>
      <xdr:rowOff>180975</xdr:rowOff>
    </xdr:from>
    <xdr:to>
      <xdr:col>3</xdr:col>
      <xdr:colOff>1943100</xdr:colOff>
      <xdr:row>11</xdr:row>
      <xdr:rowOff>1447800</xdr:rowOff>
    </xdr:to>
    <xdr:pic>
      <xdr:nvPicPr>
        <xdr:cNvPr id="24" name="Obraz 23">
          <a:extLst>
            <a:ext uri="{FF2B5EF4-FFF2-40B4-BE49-F238E27FC236}">
              <a16:creationId xmlns:a16="http://schemas.microsoft.com/office/drawing/2014/main" id="{00D3C1D4-8B54-37F8-7754-768315E0562B}"/>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514850" y="16964025"/>
          <a:ext cx="184785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304800</xdr:colOff>
      <xdr:row>10</xdr:row>
      <xdr:rowOff>304800</xdr:rowOff>
    </xdr:to>
    <xdr:sp macro="" textlink="">
      <xdr:nvSpPr>
        <xdr:cNvPr id="2049" name="AutoShape 1" descr="drewniane krzesełko dla dzieci">
          <a:extLst>
            <a:ext uri="{FF2B5EF4-FFF2-40B4-BE49-F238E27FC236}">
              <a16:creationId xmlns:a16="http://schemas.microsoft.com/office/drawing/2014/main" id="{FDAABD77-5DCC-4814-88F8-346BB605D3EE}"/>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11</xdr:row>
      <xdr:rowOff>0</xdr:rowOff>
    </xdr:from>
    <xdr:ext cx="304800" cy="304800"/>
    <xdr:sp macro="" textlink="">
      <xdr:nvSpPr>
        <xdr:cNvPr id="3" name="AutoShape 1" descr="drewniane krzesełko dla dzieci">
          <a:extLst>
            <a:ext uri="{FF2B5EF4-FFF2-40B4-BE49-F238E27FC236}">
              <a16:creationId xmlns:a16="http://schemas.microsoft.com/office/drawing/2014/main" id="{35189CCA-D87C-4E26-A2AD-AA9A1AF37A2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xdr:row>
      <xdr:rowOff>0</xdr:rowOff>
    </xdr:from>
    <xdr:ext cx="304800" cy="304800"/>
    <xdr:sp macro="" textlink="">
      <xdr:nvSpPr>
        <xdr:cNvPr id="4" name="AutoShape 1" descr="drewniane krzesełko dla dzieci">
          <a:extLst>
            <a:ext uri="{FF2B5EF4-FFF2-40B4-BE49-F238E27FC236}">
              <a16:creationId xmlns:a16="http://schemas.microsoft.com/office/drawing/2014/main" id="{6A13759E-770F-4BF3-83B5-E27C3F0B204C}"/>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xdr:row>
      <xdr:rowOff>0</xdr:rowOff>
    </xdr:from>
    <xdr:ext cx="304800" cy="304800"/>
    <xdr:sp macro="" textlink="">
      <xdr:nvSpPr>
        <xdr:cNvPr id="5" name="AutoShape 1" descr="drewniane krzesełko dla dzieci">
          <a:extLst>
            <a:ext uri="{FF2B5EF4-FFF2-40B4-BE49-F238E27FC236}">
              <a16:creationId xmlns:a16="http://schemas.microsoft.com/office/drawing/2014/main" id="{8260A78D-5FCC-4983-B2A5-5AF6CC2CEC2B}"/>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xdr:row>
      <xdr:rowOff>0</xdr:rowOff>
    </xdr:from>
    <xdr:ext cx="304800" cy="304800"/>
    <xdr:sp macro="" textlink="">
      <xdr:nvSpPr>
        <xdr:cNvPr id="6" name="AutoShape 1" descr="drewniane krzesełko dla dzieci">
          <a:extLst>
            <a:ext uri="{FF2B5EF4-FFF2-40B4-BE49-F238E27FC236}">
              <a16:creationId xmlns:a16="http://schemas.microsoft.com/office/drawing/2014/main" id="{53DA2C5B-85B2-4A04-A5AD-6B2D6D793680}"/>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1" descr="drewniane krzesełko dla dzieci">
          <a:extLst>
            <a:ext uri="{FF2B5EF4-FFF2-40B4-BE49-F238E27FC236}">
              <a16:creationId xmlns:a16="http://schemas.microsoft.com/office/drawing/2014/main" id="{60DA44FB-13C3-4E47-967D-762099CEB4EF}"/>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xdr:row>
      <xdr:rowOff>0</xdr:rowOff>
    </xdr:from>
    <xdr:ext cx="304800" cy="304800"/>
    <xdr:sp macro="" textlink="">
      <xdr:nvSpPr>
        <xdr:cNvPr id="8" name="AutoShape 1" descr="drewniane krzesełko dla dzieci">
          <a:extLst>
            <a:ext uri="{FF2B5EF4-FFF2-40B4-BE49-F238E27FC236}">
              <a16:creationId xmlns:a16="http://schemas.microsoft.com/office/drawing/2014/main" id="{A24A6704-7FD9-48ED-A53F-5202DFD206D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xdr:row>
      <xdr:rowOff>0</xdr:rowOff>
    </xdr:from>
    <xdr:ext cx="304800" cy="304800"/>
    <xdr:sp macro="" textlink="">
      <xdr:nvSpPr>
        <xdr:cNvPr id="9" name="AutoShape 1" descr="drewniane krzesełko dla dzieci">
          <a:extLst>
            <a:ext uri="{FF2B5EF4-FFF2-40B4-BE49-F238E27FC236}">
              <a16:creationId xmlns:a16="http://schemas.microsoft.com/office/drawing/2014/main" id="{A444B4B9-8A06-47A2-A071-A53924F2DABC}"/>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xdr:row>
      <xdr:rowOff>0</xdr:rowOff>
    </xdr:from>
    <xdr:ext cx="304800" cy="304800"/>
    <xdr:sp macro="" textlink="">
      <xdr:nvSpPr>
        <xdr:cNvPr id="10" name="AutoShape 1" descr="drewniane krzesełko dla dzieci">
          <a:extLst>
            <a:ext uri="{FF2B5EF4-FFF2-40B4-BE49-F238E27FC236}">
              <a16:creationId xmlns:a16="http://schemas.microsoft.com/office/drawing/2014/main" id="{6E28A98A-5ACC-4318-B82D-08AAF2D3E5E3}"/>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xdr:row>
      <xdr:rowOff>0</xdr:rowOff>
    </xdr:from>
    <xdr:ext cx="304800" cy="304800"/>
    <xdr:sp macro="" textlink="">
      <xdr:nvSpPr>
        <xdr:cNvPr id="11" name="AutoShape 1" descr="drewniane krzesełko dla dzieci">
          <a:extLst>
            <a:ext uri="{FF2B5EF4-FFF2-40B4-BE49-F238E27FC236}">
              <a16:creationId xmlns:a16="http://schemas.microsoft.com/office/drawing/2014/main" id="{838B6F17-FEA8-4432-9E65-702FE30EFDC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xdr:row>
      <xdr:rowOff>0</xdr:rowOff>
    </xdr:from>
    <xdr:ext cx="304800" cy="304800"/>
    <xdr:sp macro="" textlink="">
      <xdr:nvSpPr>
        <xdr:cNvPr id="12" name="AutoShape 1" descr="drewniane krzesełko dla dzieci">
          <a:extLst>
            <a:ext uri="{FF2B5EF4-FFF2-40B4-BE49-F238E27FC236}">
              <a16:creationId xmlns:a16="http://schemas.microsoft.com/office/drawing/2014/main" id="{337EF5CF-5434-45B8-BB53-E440C5A890C4}"/>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21</xdr:row>
      <xdr:rowOff>0</xdr:rowOff>
    </xdr:from>
    <xdr:ext cx="304800" cy="304800"/>
    <xdr:sp macro="" textlink="">
      <xdr:nvSpPr>
        <xdr:cNvPr id="13" name="AutoShape 1" descr="drewniane krzesełko dla dzieci">
          <a:extLst>
            <a:ext uri="{FF2B5EF4-FFF2-40B4-BE49-F238E27FC236}">
              <a16:creationId xmlns:a16="http://schemas.microsoft.com/office/drawing/2014/main" id="{776F59E4-18F0-4BAC-BF5E-161BE17FA7A9}"/>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22</xdr:row>
      <xdr:rowOff>0</xdr:rowOff>
    </xdr:from>
    <xdr:ext cx="304800" cy="304800"/>
    <xdr:sp macro="" textlink="">
      <xdr:nvSpPr>
        <xdr:cNvPr id="14" name="AutoShape 1" descr="drewniane krzesełko dla dzieci">
          <a:extLst>
            <a:ext uri="{FF2B5EF4-FFF2-40B4-BE49-F238E27FC236}">
              <a16:creationId xmlns:a16="http://schemas.microsoft.com/office/drawing/2014/main" id="{123E7FAA-1DBC-4C13-8E50-FB61279DC580}"/>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23</xdr:row>
      <xdr:rowOff>0</xdr:rowOff>
    </xdr:from>
    <xdr:ext cx="304800" cy="304800"/>
    <xdr:sp macro="" textlink="">
      <xdr:nvSpPr>
        <xdr:cNvPr id="15" name="AutoShape 1" descr="drewniane krzesełko dla dzieci">
          <a:extLst>
            <a:ext uri="{FF2B5EF4-FFF2-40B4-BE49-F238E27FC236}">
              <a16:creationId xmlns:a16="http://schemas.microsoft.com/office/drawing/2014/main" id="{2A32CBAC-9540-4A00-90A1-1D7D59B01A8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24</xdr:row>
      <xdr:rowOff>0</xdr:rowOff>
    </xdr:from>
    <xdr:ext cx="304800" cy="304800"/>
    <xdr:sp macro="" textlink="">
      <xdr:nvSpPr>
        <xdr:cNvPr id="16" name="AutoShape 1" descr="drewniane krzesełko dla dzieci">
          <a:extLst>
            <a:ext uri="{FF2B5EF4-FFF2-40B4-BE49-F238E27FC236}">
              <a16:creationId xmlns:a16="http://schemas.microsoft.com/office/drawing/2014/main" id="{B6497045-14F0-4B14-888F-08D858DF9170}"/>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25</xdr:row>
      <xdr:rowOff>0</xdr:rowOff>
    </xdr:from>
    <xdr:ext cx="304800" cy="304800"/>
    <xdr:sp macro="" textlink="">
      <xdr:nvSpPr>
        <xdr:cNvPr id="17" name="AutoShape 1" descr="drewniane krzesełko dla dzieci">
          <a:extLst>
            <a:ext uri="{FF2B5EF4-FFF2-40B4-BE49-F238E27FC236}">
              <a16:creationId xmlns:a16="http://schemas.microsoft.com/office/drawing/2014/main" id="{DBCBAB7B-06D3-47C9-8644-D754E47FD84D}"/>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26</xdr:row>
      <xdr:rowOff>0</xdr:rowOff>
    </xdr:from>
    <xdr:ext cx="304800" cy="304800"/>
    <xdr:sp macro="" textlink="">
      <xdr:nvSpPr>
        <xdr:cNvPr id="18" name="AutoShape 1" descr="drewniane krzesełko dla dzieci">
          <a:extLst>
            <a:ext uri="{FF2B5EF4-FFF2-40B4-BE49-F238E27FC236}">
              <a16:creationId xmlns:a16="http://schemas.microsoft.com/office/drawing/2014/main" id="{6BC770AB-CED9-4FCB-9E76-9FF5249E8324}"/>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27</xdr:row>
      <xdr:rowOff>0</xdr:rowOff>
    </xdr:from>
    <xdr:ext cx="304800" cy="304800"/>
    <xdr:sp macro="" textlink="">
      <xdr:nvSpPr>
        <xdr:cNvPr id="19" name="AutoShape 1" descr="drewniane krzesełko dla dzieci">
          <a:extLst>
            <a:ext uri="{FF2B5EF4-FFF2-40B4-BE49-F238E27FC236}">
              <a16:creationId xmlns:a16="http://schemas.microsoft.com/office/drawing/2014/main" id="{F1825A83-03F8-4E2E-B918-F3D7A013650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0</xdr:colOff>
      <xdr:row>10</xdr:row>
      <xdr:rowOff>0</xdr:rowOff>
    </xdr:from>
    <xdr:to>
      <xdr:col>8</xdr:col>
      <xdr:colOff>304800</xdr:colOff>
      <xdr:row>10</xdr:row>
      <xdr:rowOff>304800</xdr:rowOff>
    </xdr:to>
    <xdr:sp macro="" textlink="">
      <xdr:nvSpPr>
        <xdr:cNvPr id="2050" name="AutoShape 2" descr="drewniane krzesełko dla dzieci">
          <a:extLst>
            <a:ext uri="{FF2B5EF4-FFF2-40B4-BE49-F238E27FC236}">
              <a16:creationId xmlns:a16="http://schemas.microsoft.com/office/drawing/2014/main" id="{6F1D31DB-DB99-417A-B1D7-9E3D4D2469E2}"/>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2051" name="AutoShape 3" descr="drewniane krzesełko dla dzieci">
          <a:extLst>
            <a:ext uri="{FF2B5EF4-FFF2-40B4-BE49-F238E27FC236}">
              <a16:creationId xmlns:a16="http://schemas.microsoft.com/office/drawing/2014/main" id="{DE5B78EA-6144-4F5E-BFFD-F5CF3978FB79}"/>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zoomScaleNormal="100" zoomScaleSheetLayoutView="90" zoomScalePageLayoutView="80" workbookViewId="0">
      <selection activeCell="G3" sqref="G3"/>
    </sheetView>
  </sheetViews>
  <sheetFormatPr defaultColWidth="9.140625" defaultRowHeight="15" x14ac:dyDescent="0.25"/>
  <cols>
    <col min="1" max="1" width="9.140625" style="5"/>
    <col min="2" max="2" width="57.140625" style="5" customWidth="1"/>
    <col min="3" max="3" width="14.7109375" style="25" customWidth="1"/>
    <col min="4" max="4" width="32.42578125" style="5" customWidth="1"/>
    <col min="5" max="5" width="14.7109375" style="4" customWidth="1"/>
    <col min="6" max="6" width="18.7109375" style="4" customWidth="1"/>
    <col min="7" max="7" width="17.7109375" style="5" customWidth="1"/>
    <col min="8" max="8" width="14.28515625" style="6" customWidth="1"/>
    <col min="9" max="9" width="17.85546875" style="33" customWidth="1"/>
    <col min="10" max="10" width="18.140625" style="33" customWidth="1"/>
    <col min="11" max="11" width="25.42578125" style="33" customWidth="1"/>
    <col min="12" max="16384" width="9.140625" style="3"/>
  </cols>
  <sheetData>
    <row r="1" spans="1:12" x14ac:dyDescent="0.25">
      <c r="A1" s="28" t="s">
        <v>21</v>
      </c>
      <c r="B1" s="28"/>
      <c r="C1" s="28"/>
      <c r="D1" s="28"/>
      <c r="E1" s="28"/>
      <c r="F1" s="28"/>
      <c r="G1" s="28"/>
      <c r="H1" s="28"/>
      <c r="I1" s="28"/>
      <c r="J1" s="28"/>
      <c r="K1" s="28"/>
    </row>
    <row r="2" spans="1:12" s="1" customFormat="1" ht="108.75" customHeight="1" x14ac:dyDescent="0.25">
      <c r="A2" s="9" t="s">
        <v>5</v>
      </c>
      <c r="B2" s="9" t="s">
        <v>0</v>
      </c>
      <c r="C2" s="26" t="s">
        <v>18</v>
      </c>
      <c r="D2" s="9" t="s">
        <v>1</v>
      </c>
      <c r="E2" s="10" t="s">
        <v>2</v>
      </c>
      <c r="F2" s="10" t="s">
        <v>31</v>
      </c>
      <c r="G2" s="27" t="s">
        <v>32</v>
      </c>
      <c r="H2" s="11" t="s">
        <v>6</v>
      </c>
      <c r="I2" s="30" t="s">
        <v>33</v>
      </c>
      <c r="J2" s="30" t="s">
        <v>3</v>
      </c>
      <c r="K2" s="30" t="s">
        <v>4</v>
      </c>
    </row>
    <row r="3" spans="1:12" ht="137.25" customHeight="1" x14ac:dyDescent="0.25">
      <c r="A3" s="12">
        <v>1</v>
      </c>
      <c r="B3" s="13" t="s">
        <v>10</v>
      </c>
      <c r="C3" s="22" t="s">
        <v>20</v>
      </c>
      <c r="D3" s="14"/>
      <c r="E3" s="15">
        <v>313</v>
      </c>
      <c r="F3" s="15"/>
      <c r="G3" s="16"/>
      <c r="H3" s="17"/>
      <c r="I3" s="31">
        <f>ROUND(G3*H3+G3,2)</f>
        <v>0</v>
      </c>
      <c r="J3" s="32">
        <f>ROUND(K3/(100%+H3),)</f>
        <v>0</v>
      </c>
      <c r="K3" s="32">
        <f>ROUND(I3*E3,2)</f>
        <v>0</v>
      </c>
    </row>
    <row r="4" spans="1:12" ht="162" customHeight="1" x14ac:dyDescent="0.25">
      <c r="A4" s="12"/>
      <c r="B4" s="13" t="s">
        <v>11</v>
      </c>
      <c r="C4" s="22" t="s">
        <v>22</v>
      </c>
      <c r="D4" s="14"/>
      <c r="E4" s="15">
        <v>313</v>
      </c>
      <c r="F4" s="15"/>
      <c r="G4" s="16"/>
      <c r="H4" s="17"/>
      <c r="I4" s="31">
        <f t="shared" ref="I4:I12" si="0">ROUND(G4*H4+G4,2)</f>
        <v>0</v>
      </c>
      <c r="J4" s="32">
        <f t="shared" ref="J4:J12" si="1">ROUND(K4/(100%+H4),)</f>
        <v>0</v>
      </c>
      <c r="K4" s="32">
        <f t="shared" ref="K4:K12" si="2">ROUND(I4*E4,2)</f>
        <v>0</v>
      </c>
    </row>
    <row r="5" spans="1:12" ht="168" customHeight="1" x14ac:dyDescent="0.25">
      <c r="A5" s="12"/>
      <c r="B5" s="13" t="s">
        <v>11</v>
      </c>
      <c r="C5" s="22" t="s">
        <v>29</v>
      </c>
      <c r="D5" s="14"/>
      <c r="E5" s="15">
        <v>313</v>
      </c>
      <c r="F5" s="15"/>
      <c r="G5" s="16"/>
      <c r="H5" s="17"/>
      <c r="I5" s="31">
        <f t="shared" si="0"/>
        <v>0</v>
      </c>
      <c r="J5" s="32">
        <f t="shared" si="1"/>
        <v>0</v>
      </c>
      <c r="K5" s="32">
        <f t="shared" si="2"/>
        <v>0</v>
      </c>
    </row>
    <row r="6" spans="1:12" ht="137.25" customHeight="1" x14ac:dyDescent="0.25">
      <c r="A6" s="12"/>
      <c r="B6" s="18" t="s">
        <v>12</v>
      </c>
      <c r="C6" s="22" t="s">
        <v>28</v>
      </c>
      <c r="D6" s="14"/>
      <c r="E6" s="15">
        <v>313</v>
      </c>
      <c r="F6" s="15"/>
      <c r="G6" s="16"/>
      <c r="H6" s="17"/>
      <c r="I6" s="31">
        <f t="shared" si="0"/>
        <v>0</v>
      </c>
      <c r="J6" s="32">
        <f t="shared" si="1"/>
        <v>0</v>
      </c>
      <c r="K6" s="32">
        <f t="shared" si="2"/>
        <v>0</v>
      </c>
    </row>
    <row r="7" spans="1:12" ht="137.25" customHeight="1" x14ac:dyDescent="0.25">
      <c r="A7" s="12"/>
      <c r="B7" s="18" t="s">
        <v>13</v>
      </c>
      <c r="C7" s="22" t="s">
        <v>24</v>
      </c>
      <c r="D7" s="14"/>
      <c r="E7" s="15">
        <v>313</v>
      </c>
      <c r="F7" s="15"/>
      <c r="G7" s="16"/>
      <c r="H7" s="17"/>
      <c r="I7" s="31">
        <f t="shared" si="0"/>
        <v>0</v>
      </c>
      <c r="J7" s="32">
        <f t="shared" si="1"/>
        <v>0</v>
      </c>
      <c r="K7" s="32">
        <f t="shared" si="2"/>
        <v>0</v>
      </c>
    </row>
    <row r="8" spans="1:12" ht="156" customHeight="1" x14ac:dyDescent="0.25">
      <c r="A8" s="12"/>
      <c r="B8" s="13" t="s">
        <v>15</v>
      </c>
      <c r="C8" s="22" t="s">
        <v>23</v>
      </c>
      <c r="D8" s="14"/>
      <c r="E8" s="15">
        <v>313</v>
      </c>
      <c r="F8" s="15"/>
      <c r="G8" s="16"/>
      <c r="H8" s="17"/>
      <c r="I8" s="31">
        <f t="shared" si="0"/>
        <v>0</v>
      </c>
      <c r="J8" s="32">
        <f t="shared" si="1"/>
        <v>0</v>
      </c>
      <c r="K8" s="32">
        <f t="shared" si="2"/>
        <v>0</v>
      </c>
    </row>
    <row r="9" spans="1:12" ht="137.25" customHeight="1" x14ac:dyDescent="0.25">
      <c r="A9" s="12"/>
      <c r="B9" s="13" t="s">
        <v>14</v>
      </c>
      <c r="C9" s="22" t="s">
        <v>30</v>
      </c>
      <c r="D9" s="14"/>
      <c r="E9" s="15">
        <v>313</v>
      </c>
      <c r="F9" s="15"/>
      <c r="G9" s="16"/>
      <c r="H9" s="17"/>
      <c r="I9" s="31">
        <f t="shared" si="0"/>
        <v>0</v>
      </c>
      <c r="J9" s="32">
        <f t="shared" si="1"/>
        <v>0</v>
      </c>
      <c r="K9" s="32">
        <f t="shared" si="2"/>
        <v>0</v>
      </c>
    </row>
    <row r="10" spans="1:12" ht="137.25" customHeight="1" x14ac:dyDescent="0.25">
      <c r="A10" s="12"/>
      <c r="B10" s="13" t="s">
        <v>9</v>
      </c>
      <c r="C10" s="22" t="s">
        <v>27</v>
      </c>
      <c r="D10" s="14"/>
      <c r="E10" s="15">
        <v>313</v>
      </c>
      <c r="F10" s="15"/>
      <c r="G10" s="16"/>
      <c r="H10" s="17"/>
      <c r="I10" s="31">
        <f t="shared" si="0"/>
        <v>0</v>
      </c>
      <c r="J10" s="32">
        <f t="shared" si="1"/>
        <v>0</v>
      </c>
      <c r="K10" s="32">
        <f t="shared" si="2"/>
        <v>0</v>
      </c>
    </row>
    <row r="11" spans="1:12" ht="147" customHeight="1" x14ac:dyDescent="0.25">
      <c r="A11" s="12"/>
      <c r="B11" s="13" t="s">
        <v>16</v>
      </c>
      <c r="C11" s="22" t="s">
        <v>26</v>
      </c>
      <c r="D11" s="14"/>
      <c r="E11" s="15">
        <v>313</v>
      </c>
      <c r="F11" s="15"/>
      <c r="G11" s="16"/>
      <c r="H11" s="17"/>
      <c r="I11" s="31">
        <f t="shared" si="0"/>
        <v>0</v>
      </c>
      <c r="J11" s="32">
        <f t="shared" si="1"/>
        <v>0</v>
      </c>
      <c r="K11" s="32">
        <f t="shared" si="2"/>
        <v>0</v>
      </c>
    </row>
    <row r="12" spans="1:12" ht="132.75" customHeight="1" x14ac:dyDescent="0.25">
      <c r="A12" s="12">
        <v>4</v>
      </c>
      <c r="B12" s="19" t="s">
        <v>17</v>
      </c>
      <c r="C12" s="22" t="s">
        <v>25</v>
      </c>
      <c r="D12" s="14"/>
      <c r="E12" s="15">
        <v>313</v>
      </c>
      <c r="F12" s="15"/>
      <c r="G12" s="16"/>
      <c r="H12" s="17"/>
      <c r="I12" s="31">
        <f t="shared" si="0"/>
        <v>0</v>
      </c>
      <c r="J12" s="32">
        <f t="shared" si="1"/>
        <v>0</v>
      </c>
      <c r="K12" s="32">
        <f t="shared" si="2"/>
        <v>0</v>
      </c>
    </row>
    <row r="13" spans="1:12" x14ac:dyDescent="0.25">
      <c r="A13" s="29" t="s">
        <v>7</v>
      </c>
      <c r="B13" s="29"/>
      <c r="C13" s="29"/>
      <c r="D13" s="29"/>
      <c r="I13" s="33" t="s">
        <v>8</v>
      </c>
      <c r="J13" s="34">
        <f>SUM(J3:J12)</f>
        <v>0</v>
      </c>
      <c r="K13" s="34">
        <f>SUM(K3:K12)</f>
        <v>0</v>
      </c>
    </row>
    <row r="14" spans="1:12" x14ac:dyDescent="0.25">
      <c r="A14" s="20"/>
      <c r="B14" s="21"/>
      <c r="C14" s="23"/>
      <c r="D14" s="2"/>
      <c r="E14" s="7"/>
      <c r="F14" s="7"/>
      <c r="G14" s="7"/>
      <c r="H14" s="7"/>
      <c r="I14" s="35"/>
      <c r="J14" s="35"/>
      <c r="K14" s="35"/>
      <c r="L14" s="8"/>
    </row>
    <row r="15" spans="1:12" x14ac:dyDescent="0.25">
      <c r="A15" s="8"/>
      <c r="B15" s="3"/>
      <c r="C15" s="24"/>
      <c r="D15" s="8"/>
      <c r="E15" s="8"/>
      <c r="F15" s="8"/>
      <c r="G15" s="8" t="s">
        <v>19</v>
      </c>
      <c r="H15" s="8"/>
      <c r="I15" s="36"/>
      <c r="J15" s="36"/>
      <c r="K15" s="36"/>
      <c r="L15" s="8"/>
    </row>
    <row r="16" spans="1:12" x14ac:dyDescent="0.25">
      <c r="A16" s="8"/>
      <c r="B16" s="3"/>
      <c r="C16" s="24"/>
      <c r="D16" s="8"/>
      <c r="E16" s="8"/>
      <c r="F16" s="8"/>
      <c r="G16" s="8"/>
      <c r="H16" s="8"/>
      <c r="I16" s="36"/>
      <c r="J16" s="36"/>
      <c r="K16" s="36"/>
      <c r="L16" s="8"/>
    </row>
    <row r="23" spans="4:4" x14ac:dyDescent="0.25">
      <c r="D23" s="8"/>
    </row>
    <row r="27" spans="4:4" x14ac:dyDescent="0.25">
      <c r="D27" s="8"/>
    </row>
  </sheetData>
  <mergeCells count="2">
    <mergeCell ref="A1:K1"/>
    <mergeCell ref="A13:D13"/>
  </mergeCells>
  <pageMargins left="0.25" right="0.25" top="0.75" bottom="0.75" header="0.3" footer="0.3"/>
  <pageSetup paperSize="9" scale="4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38041-C665-4226-AEEE-0AAD0FED0D4A}">
  <dimension ref="A11"/>
  <sheetViews>
    <sheetView workbookViewId="0">
      <selection activeCell="I11" sqref="I11"/>
    </sheetView>
  </sheetViews>
  <sheetFormatPr defaultRowHeight="15" x14ac:dyDescent="0.25"/>
  <cols>
    <col min="9" max="9" width="167.7109375" customWidth="1"/>
  </cols>
  <sheetData>
    <row r="11" ht="342" customHeight="1"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Dydaktyka</vt:lpstr>
      <vt:lpstr>Arkusz1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Ziółkiewicz Joanna</dc:creator>
  <cp:keywords/>
  <dc:description/>
  <cp:lastModifiedBy>Kawałowska-Szumańska Anna</cp:lastModifiedBy>
  <cp:revision/>
  <cp:lastPrinted>2025-12-05T11:31:29Z</cp:lastPrinted>
  <dcterms:created xsi:type="dcterms:W3CDTF">2021-02-01T12:41:17Z</dcterms:created>
  <dcterms:modified xsi:type="dcterms:W3CDTF">2026-04-29T06:58:33Z</dcterms:modified>
  <cp:category/>
  <cp:contentStatus/>
</cp:coreProperties>
</file>